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J:\2026 PRZETARGI\SZP.382.8.2026 DOSTAWA SPRZĘTU MEDYCZNEGO_ENDOSKOPY\"/>
    </mc:Choice>
  </mc:AlternateContent>
  <xr:revisionPtr revIDLastSave="0" documentId="13_ncr:1_{F400B9F9-E2C4-4DED-B434-D2C1BFF50E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Arkusz1!$A$1:$L$15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J7" i="1" s="1"/>
  <c r="H6" i="1"/>
  <c r="J6" i="1" s="1"/>
  <c r="H8" i="1" l="1"/>
  <c r="J8" i="1"/>
</calcChain>
</file>

<file path=xl/sharedStrings.xml><?xml version="1.0" encoding="utf-8"?>
<sst xmlns="http://schemas.openxmlformats.org/spreadsheetml/2006/main" count="26" uniqueCount="25">
  <si>
    <t>L.p</t>
  </si>
  <si>
    <t>Nazwa producenta</t>
  </si>
  <si>
    <t>J.m.</t>
  </si>
  <si>
    <t>Ilość</t>
  </si>
  <si>
    <t>Cena jedn. 
netto**</t>
  </si>
  <si>
    <t>Wartość netto**</t>
  </si>
  <si>
    <t>Wartość brutto**</t>
  </si>
  <si>
    <t>Nazwa produktu*</t>
  </si>
  <si>
    <t>Uwagi***</t>
  </si>
  <si>
    <t>Videokolonoskop</t>
  </si>
  <si>
    <t>Videogastroskop</t>
  </si>
  <si>
    <t>SAMODZIELNY PUBLICZNY ZESPÓŁ OPIEKI ZDROWOTNEJ W MIŃSKU MAZOWIECKIM                                                                                              05-300 MIŃSK MAZOWIECKI, ul. SZPITALNA 37                                                                                 NIP: 822-18-41-618</t>
  </si>
  <si>
    <t xml:space="preserve">FORMULARZ CENOWY </t>
  </si>
  <si>
    <t>Nazwa sprzętu</t>
  </si>
  <si>
    <t>VAT %</t>
  </si>
  <si>
    <t>UWAGI:</t>
  </si>
  <si>
    <t>* Pełna nazwa produktu tożsama z nazwą widniejącą na fakturze VAT wystawionej przez Wykonawcę oraz faktyczną nazwą widniejącą na opakowaniu.</t>
  </si>
  <si>
    <t>**  Wartość w zaokrągleniu do dwóch miejsc po przecinku.</t>
  </si>
  <si>
    <t>***W przypadku zaoferowania przez Wykonawcę produktu, który został dopuszczony przez Zamawiającego udzielonymi odpowiedziami, w kolumnie „Uwagi” należy wpisać parametry dopuszczonego (oferowanego przez Wykonawcę) produktu, z zaznaczeniem „dopuszczono odpowiedziami z dnia…”</t>
  </si>
  <si>
    <t>………………………………..</t>
  </si>
  <si>
    <t>szt.</t>
  </si>
  <si>
    <t>Okres gwarancji jakości podany w miesiącach</t>
  </si>
  <si>
    <t>Załącznik nr 2 do SWZ</t>
  </si>
  <si>
    <t>Przedmiot zamówienia:                                                    Dostawa sprzętu medycznego - endoskopy</t>
  </si>
  <si>
    <t xml:space="preserve">    podpis oferenta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</si>
</sst>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z_ł_-;\-* #,##0.00\ _z_ł_-;_-* &quot;-&quot;??\ _z_ł_-;_-@_-"/>
    <numFmt numFmtId="165" formatCode="#,##0.00\ &quot;zł&quot;"/>
    <numFmt numFmtId="166" formatCode="#,##0.00\ _z_ł"/>
    <numFmt numFmtId="167" formatCode="#,##0.00_ ;[Red]\-#,##0.00\ "/>
  </numFmts>
  <fonts count="15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4" fillId="0" borderId="0"/>
    <xf numFmtId="0" fontId="5" fillId="0" borderId="0"/>
    <xf numFmtId="0" fontId="6" fillId="0" borderId="0">
      <alignment horizontal="left" vertical="top"/>
    </xf>
    <xf numFmtId="9" fontId="5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Protection="1">
      <protection locked="0"/>
    </xf>
    <xf numFmtId="0" fontId="7" fillId="0" borderId="0" xfId="0" applyFont="1"/>
    <xf numFmtId="0" fontId="7" fillId="0" borderId="3" xfId="0" applyFont="1" applyBorder="1" applyAlignment="1">
      <alignment vertical="center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0" fillId="3" borderId="2" xfId="1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 applyProtection="1">
      <alignment horizontal="center" vertical="center" wrapText="1"/>
      <protection locked="0"/>
    </xf>
    <xf numFmtId="164" fontId="10" fillId="3" borderId="2" xfId="2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/>
    </xf>
    <xf numFmtId="0" fontId="12" fillId="0" borderId="1" xfId="7" applyFont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5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 applyAlignment="1" applyProtection="1">
      <alignment horizontal="center" vertical="center" wrapText="1"/>
      <protection locked="0"/>
    </xf>
    <xf numFmtId="0" fontId="11" fillId="2" borderId="0" xfId="5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4" fontId="11" fillId="2" borderId="0" xfId="0" applyNumberFormat="1" applyFont="1" applyFill="1" applyAlignment="1">
      <alignment horizontal="center" vertical="center" wrapText="1"/>
    </xf>
    <xf numFmtId="165" fontId="11" fillId="2" borderId="0" xfId="2" applyNumberFormat="1" applyFont="1" applyFill="1" applyBorder="1" applyAlignment="1">
      <alignment horizontal="center" vertical="center" wrapText="1"/>
    </xf>
    <xf numFmtId="166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7" applyFont="1" applyFill="1" applyAlignment="1" applyProtection="1">
      <alignment horizontal="center" vertical="center" wrapText="1"/>
      <protection locked="0"/>
    </xf>
    <xf numFmtId="0" fontId="7" fillId="2" borderId="0" xfId="3" applyFont="1" applyFill="1" applyAlignment="1">
      <alignment horizontal="center" vertical="center"/>
    </xf>
    <xf numFmtId="4" fontId="7" fillId="2" borderId="0" xfId="3" applyNumberFormat="1" applyFont="1" applyFill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wrapText="1"/>
    </xf>
    <xf numFmtId="0" fontId="0" fillId="0" borderId="12" xfId="0" applyBorder="1"/>
    <xf numFmtId="0" fontId="0" fillId="0" borderId="13" xfId="0" applyBorder="1"/>
    <xf numFmtId="0" fontId="14" fillId="0" borderId="1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7" applyFont="1" applyBorder="1" applyAlignment="1" applyProtection="1">
      <alignment horizontal="center" vertical="center" wrapText="1"/>
      <protection locked="0"/>
    </xf>
    <xf numFmtId="0" fontId="12" fillId="2" borderId="0" xfId="0" applyFont="1" applyFill="1" applyBorder="1" applyAlignment="1" applyProtection="1">
      <alignment horizontal="center" vertical="center" wrapText="1"/>
      <protection locked="0"/>
    </xf>
    <xf numFmtId="0" fontId="11" fillId="2" borderId="0" xfId="5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horizontal="center" vertical="center" wrapText="1"/>
    </xf>
    <xf numFmtId="166" fontId="11" fillId="2" borderId="0" xfId="0" applyNumberFormat="1" applyFont="1" applyFill="1" applyBorder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/>
    </xf>
    <xf numFmtId="9" fontId="11" fillId="2" borderId="1" xfId="9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/>
    </xf>
    <xf numFmtId="165" fontId="10" fillId="2" borderId="14" xfId="2" applyNumberFormat="1" applyFont="1" applyFill="1" applyBorder="1" applyAlignment="1">
      <alignment horizontal="center" vertical="center" wrapText="1"/>
    </xf>
    <xf numFmtId="167" fontId="11" fillId="0" borderId="2" xfId="0" applyNumberFormat="1" applyFont="1" applyBorder="1" applyAlignment="1">
      <alignment horizontal="center" vertical="center"/>
    </xf>
  </cellXfs>
  <cellStyles count="10">
    <cellStyle name="Dziesiętny 2" xfId="2" xr:uid="{00000000-0005-0000-0000-000000000000}"/>
    <cellStyle name="Normalny" xfId="0" builtinId="0"/>
    <cellStyle name="Normalny 2" xfId="4" xr:uid="{00000000-0005-0000-0000-000002000000}"/>
    <cellStyle name="Normalny 3" xfId="3" xr:uid="{00000000-0005-0000-0000-000003000000}"/>
    <cellStyle name="Normalny 4 4" xfId="5" xr:uid="{00000000-0005-0000-0000-000004000000}"/>
    <cellStyle name="Normalny 5" xfId="1" xr:uid="{00000000-0005-0000-0000-000005000000}"/>
    <cellStyle name="Normalny 5 2" xfId="7" xr:uid="{00000000-0005-0000-0000-000006000000}"/>
    <cellStyle name="Normalny 9" xfId="6" xr:uid="{00000000-0005-0000-0000-000007000000}"/>
    <cellStyle name="Procentowy" xfId="9" builtinId="5"/>
    <cellStyle name="S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"/>
  <sheetViews>
    <sheetView tabSelected="1" view="pageBreakPreview" topLeftCell="A2" zoomScaleNormal="100" zoomScaleSheetLayoutView="100" workbookViewId="0">
      <selection activeCell="A3" sqref="A3:D3"/>
    </sheetView>
  </sheetViews>
  <sheetFormatPr defaultColWidth="9.140625" defaultRowHeight="27" customHeight="1"/>
  <cols>
    <col min="1" max="1" width="3.42578125" style="1" customWidth="1"/>
    <col min="2" max="3" width="22" style="1" customWidth="1"/>
    <col min="4" max="4" width="13.140625" style="1" customWidth="1"/>
    <col min="5" max="6" width="6.140625" style="1" customWidth="1"/>
    <col min="7" max="8" width="12.28515625" style="1" customWidth="1"/>
    <col min="9" max="9" width="6.140625" style="1" customWidth="1"/>
    <col min="10" max="10" width="13.42578125" style="1" customWidth="1"/>
    <col min="11" max="11" width="12.7109375" style="1" customWidth="1"/>
    <col min="12" max="12" width="24.28515625" style="1" customWidth="1"/>
    <col min="13" max="16384" width="9.140625" style="1"/>
  </cols>
  <sheetData>
    <row r="1" spans="1:14" ht="2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27" t="s">
        <v>22</v>
      </c>
      <c r="L1" s="27"/>
    </row>
    <row r="2" spans="1:14" ht="67.5" customHeight="1">
      <c r="A2" s="37" t="s">
        <v>11</v>
      </c>
      <c r="B2" s="38"/>
      <c r="C2" s="38"/>
      <c r="D2" s="39"/>
      <c r="E2" s="3"/>
      <c r="F2" s="3"/>
      <c r="G2" s="3"/>
      <c r="H2" s="3"/>
      <c r="I2" s="3"/>
      <c r="J2" s="3"/>
      <c r="K2" s="3"/>
      <c r="L2" s="3"/>
    </row>
    <row r="3" spans="1:14" ht="48" customHeight="1">
      <c r="A3" s="40" t="s">
        <v>23</v>
      </c>
      <c r="B3" s="38"/>
      <c r="C3" s="38"/>
      <c r="D3" s="39"/>
      <c r="E3" s="4"/>
      <c r="F3" s="4"/>
      <c r="G3" s="4"/>
      <c r="H3" s="4"/>
      <c r="I3" s="3"/>
      <c r="J3" s="3"/>
      <c r="K3" s="3"/>
      <c r="L3" s="3"/>
    </row>
    <row r="4" spans="1:14" ht="31.5" customHeight="1">
      <c r="A4" s="41" t="s">
        <v>12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4" s="2" customFormat="1" ht="68.25" customHeight="1">
      <c r="A5" s="5" t="s">
        <v>0</v>
      </c>
      <c r="B5" s="6" t="s">
        <v>13</v>
      </c>
      <c r="C5" s="6" t="s">
        <v>7</v>
      </c>
      <c r="D5" s="6" t="s">
        <v>1</v>
      </c>
      <c r="E5" s="5" t="s">
        <v>2</v>
      </c>
      <c r="F5" s="7" t="s">
        <v>3</v>
      </c>
      <c r="G5" s="7" t="s">
        <v>4</v>
      </c>
      <c r="H5" s="8" t="s">
        <v>5</v>
      </c>
      <c r="I5" s="8" t="s">
        <v>14</v>
      </c>
      <c r="J5" s="8" t="s">
        <v>6</v>
      </c>
      <c r="K5" s="8" t="s">
        <v>21</v>
      </c>
      <c r="L5" s="8" t="s">
        <v>8</v>
      </c>
    </row>
    <row r="6" spans="1:14" ht="38.25" customHeight="1">
      <c r="A6" s="9">
        <v>1</v>
      </c>
      <c r="B6" s="10" t="s">
        <v>9</v>
      </c>
      <c r="C6" s="11"/>
      <c r="D6" s="11"/>
      <c r="E6" s="12" t="s">
        <v>20</v>
      </c>
      <c r="F6" s="13">
        <v>1</v>
      </c>
      <c r="G6" s="14"/>
      <c r="H6" s="50">
        <f>+F6*G6</f>
        <v>0</v>
      </c>
      <c r="I6" s="51"/>
      <c r="J6" s="15">
        <f>+H6*(1+I6)</f>
        <v>0</v>
      </c>
      <c r="K6" s="26">
        <v>24</v>
      </c>
      <c r="L6" s="14"/>
    </row>
    <row r="7" spans="1:14" ht="38.25" customHeight="1" thickBot="1">
      <c r="A7" s="9">
        <v>2</v>
      </c>
      <c r="B7" s="10" t="s">
        <v>10</v>
      </c>
      <c r="C7" s="11"/>
      <c r="D7" s="11"/>
      <c r="E7" s="12" t="s">
        <v>20</v>
      </c>
      <c r="F7" s="13">
        <v>1</v>
      </c>
      <c r="G7" s="14"/>
      <c r="H7" s="54">
        <f>+F7*G7</f>
        <v>0</v>
      </c>
      <c r="I7" s="51"/>
      <c r="J7" s="52">
        <f>+H7*(1+I7)</f>
        <v>0</v>
      </c>
      <c r="K7" s="26">
        <v>24</v>
      </c>
      <c r="L7" s="14"/>
      <c r="N7" s="2"/>
    </row>
    <row r="8" spans="1:14" ht="21.75" customHeight="1" thickBot="1">
      <c r="A8" s="43"/>
      <c r="B8" s="44"/>
      <c r="C8" s="45"/>
      <c r="D8" s="45"/>
      <c r="E8" s="46"/>
      <c r="F8" s="47"/>
      <c r="G8" s="48"/>
      <c r="H8" s="53">
        <f>SUM(H6:H7)</f>
        <v>0</v>
      </c>
      <c r="I8" s="48"/>
      <c r="J8" s="53">
        <f>SUM(J6:J7)</f>
        <v>0</v>
      </c>
      <c r="K8" s="49"/>
      <c r="L8" s="48"/>
      <c r="N8" s="2"/>
    </row>
    <row r="9" spans="1:14" ht="38.25" customHeight="1">
      <c r="A9" s="22"/>
      <c r="B9" s="23"/>
      <c r="C9" s="16"/>
      <c r="D9" s="16"/>
      <c r="E9" s="17"/>
      <c r="F9" s="18"/>
      <c r="G9" s="19"/>
      <c r="H9" s="20"/>
      <c r="I9" s="19"/>
      <c r="J9" s="21"/>
      <c r="K9" s="21"/>
      <c r="L9" s="19"/>
      <c r="N9" s="2"/>
    </row>
    <row r="10" spans="1:14" ht="38.25" customHeight="1">
      <c r="A10" s="22"/>
      <c r="B10" s="23"/>
      <c r="C10" s="16"/>
      <c r="D10" s="16"/>
      <c r="E10" s="17"/>
      <c r="F10" s="18"/>
      <c r="G10" s="19"/>
      <c r="H10" s="20"/>
      <c r="I10" s="19"/>
      <c r="J10" s="21"/>
      <c r="K10" s="24" t="s">
        <v>19</v>
      </c>
      <c r="L10" s="19"/>
      <c r="N10" s="2"/>
    </row>
    <row r="11" spans="1:14" ht="29.25" customHeight="1">
      <c r="A11" s="22"/>
      <c r="B11" s="23"/>
      <c r="C11" s="16"/>
      <c r="D11" s="16"/>
      <c r="E11" s="17"/>
      <c r="F11" s="18"/>
      <c r="G11" s="19"/>
      <c r="H11" s="20"/>
      <c r="I11" s="19"/>
      <c r="J11" s="21"/>
      <c r="K11" s="25" t="s">
        <v>24</v>
      </c>
      <c r="L11" s="19"/>
      <c r="N11" s="2"/>
    </row>
    <row r="12" spans="1:14" ht="15" customHeight="1">
      <c r="A12" s="28" t="s">
        <v>15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30"/>
    </row>
    <row r="13" spans="1:14" ht="15" customHeight="1">
      <c r="A13" s="31" t="s">
        <v>16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3"/>
    </row>
    <row r="14" spans="1:14" ht="15" customHeight="1">
      <c r="A14" s="31" t="s">
        <v>17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3"/>
    </row>
    <row r="15" spans="1:14" ht="33" customHeight="1">
      <c r="A15" s="34" t="s">
        <v>18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6"/>
    </row>
  </sheetData>
  <mergeCells count="8">
    <mergeCell ref="K1:L1"/>
    <mergeCell ref="A12:L12"/>
    <mergeCell ref="A13:L13"/>
    <mergeCell ref="A14:L14"/>
    <mergeCell ref="A15:L15"/>
    <mergeCell ref="A2:D2"/>
    <mergeCell ref="A3:D3"/>
    <mergeCell ref="A4:L4"/>
  </mergeCells>
  <pageMargins left="0.26541666666666669" right="0.7" top="0.75" bottom="0.75" header="0.3" footer="0.3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0639E743-29BC-44B4-963C-BCB73F196DE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RON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Strzyżewska Urszula</dc:creator>
  <cp:lastModifiedBy>Adam Lesiński</cp:lastModifiedBy>
  <cp:lastPrinted>2026-03-16T09:18:25Z</cp:lastPrinted>
  <dcterms:created xsi:type="dcterms:W3CDTF">2022-01-20T12:02:51Z</dcterms:created>
  <dcterms:modified xsi:type="dcterms:W3CDTF">2026-03-23T08:10:04Z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55e49931-8b64-4ab5-acdf-24d213700bc6</vt:lpwstr>
  </property>
  <property fmtid="{D5CDD505-2E9C-101B-9397-08002B2CF9AE}" pid="3" name="bjSaver">
    <vt:lpwstr>J3sd3t22nLDNJWoRXmbIf7dX1n/m5/fl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</Properties>
</file>